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4519"/>
</workbook>
</file>

<file path=xl/calcChain.xml><?xml version="1.0" encoding="utf-8"?>
<calcChain xmlns="http://schemas.openxmlformats.org/spreadsheetml/2006/main">
  <c r="G33" i="1"/>
  <c r="G25"/>
  <c r="G16"/>
</calcChain>
</file>

<file path=xl/sharedStrings.xml><?xml version="1.0" encoding="utf-8"?>
<sst xmlns="http://schemas.openxmlformats.org/spreadsheetml/2006/main" count="122" uniqueCount="94">
  <si>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</si>
  <si>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</si>
  <si>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</si>
  <si>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</si>
  <si>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</si>
  <si>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</si>
  <si>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</si>
  <si>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</si>
  <si>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</si>
  <si>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</si>
  <si>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</si>
  <si>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</si>
  <si>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</si>
  <si>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</si>
  <si>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</si>
  <si>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</si>
  <si>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SRI VENKATESWARA COLLEGE OF PHARMACY, CHITTOOR</t>
  </si>
  <si>
    <t>IR17-PHRM-1-18097</t>
  </si>
  <si>
    <t>PHARMACY</t>
  </si>
  <si>
    <t>Dr.A.Saravanakumar</t>
  </si>
  <si>
    <t>Erode college of Pharmacy, 
Erode, Tamilnadu</t>
  </si>
  <si>
    <t>Pharmacological Studies</t>
  </si>
  <si>
    <t>Rupees Thirty Two 
Thousand Only</t>
  </si>
  <si>
    <t>Mr.B.Vijayakumar</t>
  </si>
  <si>
    <t>SLN College of Pharmacy, 
Chittoor</t>
  </si>
  <si>
    <t>UV Analysis</t>
  </si>
  <si>
    <t>Rupees Ten Thousand 
Only</t>
  </si>
  <si>
    <t>Mr.S.Britro Raj</t>
  </si>
  <si>
    <t>Vasavi Institute of 
Pharmaceutical Sciences, Kadapa</t>
  </si>
  <si>
    <t xml:space="preserve">Particle Size
Ultra Sonicator
</t>
  </si>
  <si>
    <t>Rupees Twenty Two 
Thousand only</t>
  </si>
  <si>
    <t>VIT University, Vellore</t>
  </si>
  <si>
    <t>Rupees Thirty Two 
Thousand only</t>
  </si>
  <si>
    <t>Antimicrobial activity</t>
  </si>
  <si>
    <t>Rupees Twenty Six 
Thousand Only</t>
  </si>
  <si>
    <t>SCSVMV University, 
Kanchipuram, Tamilnadu</t>
  </si>
  <si>
    <t>Ultra Sonicator</t>
  </si>
  <si>
    <t>Dr.K.Bhaskar Reddy</t>
  </si>
  <si>
    <t>SV University, Tirupati, 
Andhra Pradesh</t>
  </si>
  <si>
    <t xml:space="preserve">FT-IR/ATR
Ultra Sonicator
Testing
Tablet compression
UV Analysis, High Speed Homogenizer
</t>
  </si>
  <si>
    <t>Rupees Twenty Five 
Thousand Only</t>
  </si>
  <si>
    <t>Krishna Teja Pharmacy College, Tirupati</t>
  </si>
  <si>
    <t xml:space="preserve">Particle Size Analysis &amp;
Ultra Sonicator
</t>
  </si>
  <si>
    <t>Rupees Twenty Eight Thousand Five Hundred Only</t>
  </si>
  <si>
    <t>Seven Hills College of Pharmacy, Tirupati</t>
  </si>
  <si>
    <t>Particle size Analysis</t>
  </si>
  <si>
    <t xml:space="preserve">Rupees Eighteen Thousand Six Hundred Only
 </t>
  </si>
  <si>
    <t>Kamalakshi  Pandurangan
 College of Pharmacy, Tiruvanamalai</t>
  </si>
  <si>
    <t>Tablet Compression</t>
  </si>
  <si>
    <t>Rupees Five Thousand 
Only</t>
  </si>
  <si>
    <t>Sree Vidyaniketan college 
of Pharmacy, Tirupathi</t>
  </si>
  <si>
    <t>FT-IR Studies</t>
  </si>
  <si>
    <t>Rupees Twenty Three 
Thousand Four Hundred and Fifty Only</t>
  </si>
  <si>
    <t>Vagdevi College of Pharmacy, Nellore</t>
  </si>
  <si>
    <t>Rupees Twenty Three 
Thousand Five Hundred Only</t>
  </si>
  <si>
    <t>Sree Vidyaniketan college of Pharmacy, Tirupathi</t>
  </si>
  <si>
    <t>Rupees Twenty 
Thousand Six Hundred Only</t>
  </si>
  <si>
    <t>Sree Vidyaniketan College of Pharmacy, Tirupathi</t>
  </si>
  <si>
    <t>Dissolution Studies</t>
  </si>
  <si>
    <t>Rupees Twenty Five 
Thousand Two Hundred Only</t>
  </si>
  <si>
    <t>Sree Vidyaniketan College of Pharmacy,Tirupathi</t>
  </si>
  <si>
    <t>FT-IR studies</t>
  </si>
  <si>
    <t>Rupees Twenty One 
Thousand Five Hundred Only</t>
  </si>
  <si>
    <t>Mrs.R.Gandhimathi</t>
  </si>
  <si>
    <t>SVSVMV, Sri Chandra
Sekharaviswamaga
Vidyalaya University,
Kanchipuram, TN</t>
  </si>
  <si>
    <t>Oil Synthesis</t>
  </si>
  <si>
    <t>Rupees Thirty 
Thousand Only</t>
  </si>
  <si>
    <t>SV University, Tirupathi</t>
  </si>
  <si>
    <t>SLN Formulation</t>
  </si>
  <si>
    <t>Rupees Twenty Five 
Thousand Eight Hundred Only</t>
  </si>
  <si>
    <t xml:space="preserve">Nanoparticle formulation
 and evaluation </t>
  </si>
  <si>
    <t>Rupees Twenty 
Thousand Four Hundred and Fifty Only</t>
  </si>
  <si>
    <t xml:space="preserve">S.Indira
Kamalakshi Pandurangan College of Pharmacy, Tiruvanamalai,TN
</t>
  </si>
  <si>
    <t>Formulation and evaluation of bilayer tablet containing Famotidine and  Domperidone. (FT-IR Studies, Formulation Development and Evaluation)</t>
  </si>
  <si>
    <t>Rupees Thirty Two
Thousand Nine Hundred and Fifteen Only</t>
  </si>
  <si>
    <t xml:space="preserve">E.Karthi
Kamalakshi Pandurangan College of Pharmacy, Tiruvanamalai,TN
</t>
  </si>
  <si>
    <t>Inlay tablet of Isoniazid and Zidovudine
(FT-IR Studies, Formulation Development and Evaluation)</t>
  </si>
  <si>
    <t>Rupees Thirty Thousand 
Eight Hundred and Five Only</t>
  </si>
  <si>
    <t xml:space="preserve">S.Senthil Kumar
KamalakshiPandurangan College of Pharmacy, Tiruvanamalai,TN
</t>
  </si>
  <si>
    <t>Bilayer tablet of Metformin  and Metoprolol tartarate
(FT-IR Studies, Formulation Development and Evaluation)</t>
  </si>
  <si>
    <t>Rupees Thirty Three Thousand 
Eight Hundred and Five Only</t>
  </si>
  <si>
    <t xml:space="preserve">B.Parthiban
KamalakshiPandurangan College of Pharmacy, Tiruvanamalai,TN
</t>
  </si>
  <si>
    <t>Formulation and evaluation of Insitu gel containing Zidovudine HCl. (FT-IR Studies, Formulation Development and Evaluation)</t>
  </si>
  <si>
    <t>Rupees Twenty Nine 
Thousand and Seventy Five Only</t>
  </si>
  <si>
    <t>Kamalakshi Pandurangan 
College of Pharmacy, Tiruvanamalai,TN</t>
  </si>
  <si>
    <t>Formulation and evaluation of Fast Disintegration tablet containing Famotidine.
(FT-IR Studies, Formulation Development and Evaluation)</t>
  </si>
  <si>
    <t>Rupees Twenty Four 
Thousand Five Hundred Only</t>
  </si>
  <si>
    <t>Sree Vidyaniketan 
College of Pharmacy,Tirupathi</t>
  </si>
  <si>
    <t>Self microemulsifying system: design and characterization</t>
  </si>
  <si>
    <t>Rupees Ten Thousand 
Six Hundred Only</t>
  </si>
  <si>
    <t>Vagdevi College of 
Pharmacy and Research Center</t>
  </si>
  <si>
    <t>Formulation and evaluation
 of Naratriptanoro-dispersible tablet</t>
  </si>
  <si>
    <t>Rupees Fifteen Thousand Only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</si>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</sst>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/>
    <xf numFmtId="0" fontId="1" fillId="0" borderId="5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17" sqref="B17:B25"/>
    </sheetView>
  </sheetViews>
  <sheetFormatPr defaultRowHeight="15"/>
  <cols>
    <col min="2" max="2" width="15" customWidth="1"/>
    <col min="3" max="3" width="17.85546875" customWidth="1"/>
    <col min="4" max="6" width="24.7109375" customWidth="1"/>
    <col min="7" max="7" width="20.7109375" customWidth="1"/>
    <col min="8" max="8" width="19.140625" customWidth="1"/>
  </cols>
  <sheetData>
    <row r="1" spans="1:8" ht="18.75">
      <c r="A1" s="21" t="s">
        <v>11</v>
      </c>
      <c r="B1" s="22"/>
      <c r="C1" s="17" t="s">
        <v>16</v>
      </c>
      <c r="D1" s="18"/>
      <c r="E1" s="19"/>
      <c r="F1" s="5"/>
      <c r="G1" s="5"/>
      <c r="H1" s="5"/>
    </row>
    <row r="2" spans="1:8" ht="18.75">
      <c r="A2" s="23" t="s">
        <v>12</v>
      </c>
      <c r="B2" s="24"/>
      <c r="C2" s="25" t="s">
        <v>17</v>
      </c>
      <c r="D2" s="25"/>
      <c r="E2" s="25"/>
      <c r="F2" s="5"/>
      <c r="G2" s="5"/>
      <c r="H2" s="5"/>
    </row>
    <row r="3" spans="1:8" ht="18.75">
      <c r="A3" s="23" t="s">
        <v>13</v>
      </c>
      <c r="B3" s="24"/>
      <c r="C3" s="17" t="s">
        <v>18</v>
      </c>
      <c r="D3" s="18"/>
      <c r="E3" s="19"/>
      <c r="F3" s="6"/>
      <c r="G3" s="6"/>
      <c r="H3" s="6"/>
    </row>
    <row r="4" spans="1:8" ht="15.75">
      <c r="A4" s="7" t="s">
        <v>14</v>
      </c>
      <c r="B4" s="20" t="s">
        <v>0</v>
      </c>
      <c r="C4" s="20"/>
      <c r="D4" s="20"/>
      <c r="E4" s="20"/>
      <c r="F4" s="20"/>
      <c r="G4" s="20"/>
      <c r="H4" s="20"/>
    </row>
    <row r="5" spans="1:8" ht="31.5">
      <c r="A5" s="7" t="s">
        <v>15</v>
      </c>
      <c r="B5" s="1" t="s">
        <v>1</v>
      </c>
      <c r="C5" s="2" t="s">
        <v>2</v>
      </c>
      <c r="D5" s="4" t="s">
        <v>3</v>
      </c>
      <c r="E5" s="2" t="s">
        <v>4</v>
      </c>
      <c r="F5" s="3" t="s">
        <v>5</v>
      </c>
      <c r="G5" s="4" t="s">
        <v>6</v>
      </c>
      <c r="H5" s="4" t="s">
        <v>7</v>
      </c>
    </row>
    <row r="6" spans="1:8" ht="47.25">
      <c r="A6" s="6"/>
      <c r="B6" s="26">
        <v>1</v>
      </c>
      <c r="C6" s="26" t="s">
        <v>8</v>
      </c>
      <c r="D6" s="8" t="s">
        <v>19</v>
      </c>
      <c r="E6" s="9" t="s">
        <v>20</v>
      </c>
      <c r="F6" s="8" t="s">
        <v>21</v>
      </c>
      <c r="G6" s="10">
        <v>32000</v>
      </c>
      <c r="H6" s="11" t="s">
        <v>22</v>
      </c>
    </row>
    <row r="7" spans="1:8" ht="47.25">
      <c r="A7" s="6"/>
      <c r="B7" s="27"/>
      <c r="C7" s="27"/>
      <c r="D7" s="8" t="s">
        <v>23</v>
      </c>
      <c r="E7" s="9" t="s">
        <v>24</v>
      </c>
      <c r="F7" s="8" t="s">
        <v>25</v>
      </c>
      <c r="G7" s="10">
        <v>10000</v>
      </c>
      <c r="H7" s="11" t="s">
        <v>26</v>
      </c>
    </row>
    <row r="8" spans="1:8" ht="47.25">
      <c r="A8" s="6"/>
      <c r="B8" s="27"/>
      <c r="C8" s="27"/>
      <c r="D8" s="8" t="s">
        <v>27</v>
      </c>
      <c r="E8" s="9" t="s">
        <v>28</v>
      </c>
      <c r="F8" s="12" t="s">
        <v>29</v>
      </c>
      <c r="G8" s="10">
        <v>22000</v>
      </c>
      <c r="H8" s="11" t="s">
        <v>30</v>
      </c>
    </row>
    <row r="9" spans="1:8" ht="31.5">
      <c r="A9" s="6"/>
      <c r="B9" s="27"/>
      <c r="C9" s="27"/>
      <c r="D9" s="8" t="s">
        <v>19</v>
      </c>
      <c r="E9" s="13" t="s">
        <v>31</v>
      </c>
      <c r="F9" s="8" t="s">
        <v>21</v>
      </c>
      <c r="G9" s="10">
        <v>32000</v>
      </c>
      <c r="H9" s="11" t="s">
        <v>32</v>
      </c>
    </row>
    <row r="10" spans="1:8" ht="31.5">
      <c r="A10" s="6"/>
      <c r="B10" s="27"/>
      <c r="C10" s="27"/>
      <c r="D10" s="8" t="s">
        <v>19</v>
      </c>
      <c r="E10" s="13" t="s">
        <v>31</v>
      </c>
      <c r="F10" s="8" t="s">
        <v>33</v>
      </c>
      <c r="G10" s="10">
        <v>26000</v>
      </c>
      <c r="H10" s="11" t="s">
        <v>34</v>
      </c>
    </row>
    <row r="11" spans="1:8" ht="47.25">
      <c r="A11" s="6"/>
      <c r="B11" s="27"/>
      <c r="C11" s="27"/>
      <c r="D11" s="8" t="s">
        <v>19</v>
      </c>
      <c r="E11" s="9" t="s">
        <v>35</v>
      </c>
      <c r="F11" s="8" t="s">
        <v>36</v>
      </c>
      <c r="G11" s="10">
        <v>10000</v>
      </c>
      <c r="H11" s="11" t="s">
        <v>26</v>
      </c>
    </row>
    <row r="12" spans="1:8" ht="93.75" customHeight="1">
      <c r="A12" s="6"/>
      <c r="B12" s="27"/>
      <c r="C12" s="27"/>
      <c r="D12" s="8" t="s">
        <v>37</v>
      </c>
      <c r="E12" s="9" t="s">
        <v>38</v>
      </c>
      <c r="F12" s="12" t="s">
        <v>39</v>
      </c>
      <c r="G12" s="10">
        <v>25000</v>
      </c>
      <c r="H12" s="11" t="s">
        <v>40</v>
      </c>
    </row>
    <row r="13" spans="1:8" ht="47.25">
      <c r="A13" s="6"/>
      <c r="B13" s="27"/>
      <c r="C13" s="27"/>
      <c r="D13" s="8" t="s">
        <v>37</v>
      </c>
      <c r="E13" s="9" t="s">
        <v>41</v>
      </c>
      <c r="F13" s="12" t="s">
        <v>42</v>
      </c>
      <c r="G13" s="10">
        <v>28500</v>
      </c>
      <c r="H13" s="11" t="s">
        <v>43</v>
      </c>
    </row>
    <row r="14" spans="1:8" ht="46.5" customHeight="1">
      <c r="A14" s="6"/>
      <c r="B14" s="27"/>
      <c r="C14" s="27"/>
      <c r="D14" s="8" t="s">
        <v>37</v>
      </c>
      <c r="E14" s="9" t="s">
        <v>44</v>
      </c>
      <c r="F14" s="12" t="s">
        <v>45</v>
      </c>
      <c r="G14" s="10">
        <v>18600</v>
      </c>
      <c r="H14" s="11" t="s">
        <v>46</v>
      </c>
    </row>
    <row r="15" spans="1:8" ht="49.5" customHeight="1">
      <c r="A15" s="6"/>
      <c r="B15" s="27"/>
      <c r="C15" s="27"/>
      <c r="D15" s="8" t="s">
        <v>37</v>
      </c>
      <c r="E15" s="9" t="s">
        <v>47</v>
      </c>
      <c r="F15" s="8" t="s">
        <v>48</v>
      </c>
      <c r="G15" s="10">
        <v>5000</v>
      </c>
      <c r="H15" s="11" t="s">
        <v>49</v>
      </c>
    </row>
    <row r="16" spans="1:8" ht="49.5" customHeight="1">
      <c r="A16" s="6"/>
      <c r="B16" s="28"/>
      <c r="C16" s="28"/>
      <c r="D16" s="8"/>
      <c r="E16" s="9"/>
      <c r="F16" s="29" t="s">
        <v>93</v>
      </c>
      <c r="G16" s="30">
        <f>SUM(G6:G15)</f>
        <v>209100</v>
      </c>
      <c r="H16" s="11"/>
    </row>
    <row r="17" spans="1:8" ht="78.75">
      <c r="A17" s="6"/>
      <c r="B17" s="20">
        <v>2</v>
      </c>
      <c r="C17" s="26" t="s">
        <v>9</v>
      </c>
      <c r="D17" s="8" t="s">
        <v>27</v>
      </c>
      <c r="E17" s="14" t="s">
        <v>50</v>
      </c>
      <c r="F17" s="8" t="s">
        <v>51</v>
      </c>
      <c r="G17" s="10">
        <v>23450</v>
      </c>
      <c r="H17" s="11" t="s">
        <v>52</v>
      </c>
    </row>
    <row r="18" spans="1:8" ht="71.25" customHeight="1">
      <c r="A18" s="6"/>
      <c r="B18" s="20"/>
      <c r="C18" s="27"/>
      <c r="D18" s="8" t="s">
        <v>37</v>
      </c>
      <c r="E18" s="14" t="s">
        <v>53</v>
      </c>
      <c r="F18" s="8" t="s">
        <v>51</v>
      </c>
      <c r="G18" s="10">
        <v>23500</v>
      </c>
      <c r="H18" s="11" t="s">
        <v>54</v>
      </c>
    </row>
    <row r="19" spans="1:8" ht="64.5" customHeight="1">
      <c r="B19" s="20"/>
      <c r="C19" s="27"/>
      <c r="D19" s="8" t="s">
        <v>23</v>
      </c>
      <c r="E19" s="14" t="s">
        <v>55</v>
      </c>
      <c r="F19" s="8" t="s">
        <v>51</v>
      </c>
      <c r="G19" s="10">
        <v>20600</v>
      </c>
      <c r="H19" s="11" t="s">
        <v>56</v>
      </c>
    </row>
    <row r="20" spans="1:8" ht="75.75" customHeight="1">
      <c r="B20" s="20"/>
      <c r="C20" s="27"/>
      <c r="D20" s="8" t="s">
        <v>27</v>
      </c>
      <c r="E20" s="14" t="s">
        <v>57</v>
      </c>
      <c r="F20" s="8" t="s">
        <v>58</v>
      </c>
      <c r="G20" s="10">
        <v>25200</v>
      </c>
      <c r="H20" s="11" t="s">
        <v>59</v>
      </c>
    </row>
    <row r="21" spans="1:8" ht="68.25" customHeight="1">
      <c r="B21" s="20"/>
      <c r="C21" s="27"/>
      <c r="D21" s="8" t="s">
        <v>23</v>
      </c>
      <c r="E21" s="14" t="s">
        <v>60</v>
      </c>
      <c r="F21" s="8" t="s">
        <v>61</v>
      </c>
      <c r="G21" s="10">
        <v>21500</v>
      </c>
      <c r="H21" s="11" t="s">
        <v>62</v>
      </c>
    </row>
    <row r="22" spans="1:8" ht="69" customHeight="1">
      <c r="B22" s="20"/>
      <c r="C22" s="27"/>
      <c r="D22" s="8" t="s">
        <v>63</v>
      </c>
      <c r="E22" s="14" t="s">
        <v>64</v>
      </c>
      <c r="F22" s="8" t="s">
        <v>65</v>
      </c>
      <c r="G22" s="10">
        <v>30000</v>
      </c>
      <c r="H22" s="11" t="s">
        <v>66</v>
      </c>
    </row>
    <row r="23" spans="1:8" ht="61.5" customHeight="1">
      <c r="B23" s="20"/>
      <c r="C23" s="27"/>
      <c r="D23" s="8" t="s">
        <v>37</v>
      </c>
      <c r="E23" s="15" t="s">
        <v>67</v>
      </c>
      <c r="F23" s="8" t="s">
        <v>68</v>
      </c>
      <c r="G23" s="10">
        <v>25800</v>
      </c>
      <c r="H23" s="11" t="s">
        <v>69</v>
      </c>
    </row>
    <row r="24" spans="1:8" ht="63">
      <c r="B24" s="20"/>
      <c r="C24" s="27"/>
      <c r="D24" s="8" t="s">
        <v>37</v>
      </c>
      <c r="E24" s="15" t="s">
        <v>67</v>
      </c>
      <c r="F24" s="31" t="s">
        <v>70</v>
      </c>
      <c r="G24" s="10">
        <v>20450</v>
      </c>
      <c r="H24" s="11" t="s">
        <v>71</v>
      </c>
    </row>
    <row r="25" spans="1:8" ht="34.5" customHeight="1">
      <c r="B25" s="20"/>
      <c r="C25" s="28"/>
      <c r="D25" s="8"/>
      <c r="E25" s="15"/>
      <c r="F25" s="29" t="s">
        <v>93</v>
      </c>
      <c r="G25" s="30">
        <f>SUM(G17:G24)</f>
        <v>190500</v>
      </c>
      <c r="H25" s="11"/>
    </row>
    <row r="26" spans="1:8" ht="126">
      <c r="B26" s="20">
        <v>3</v>
      </c>
      <c r="C26" s="20" t="s">
        <v>10</v>
      </c>
      <c r="D26" s="8" t="s">
        <v>27</v>
      </c>
      <c r="E26" s="9" t="s">
        <v>72</v>
      </c>
      <c r="F26" s="9" t="s">
        <v>73</v>
      </c>
      <c r="G26" s="10">
        <v>32915</v>
      </c>
      <c r="H26" s="11" t="s">
        <v>74</v>
      </c>
    </row>
    <row r="27" spans="1:8" ht="83.25" customHeight="1">
      <c r="B27" s="20"/>
      <c r="C27" s="20"/>
      <c r="D27" s="8" t="s">
        <v>37</v>
      </c>
      <c r="E27" s="9" t="s">
        <v>75</v>
      </c>
      <c r="F27" s="9" t="s">
        <v>76</v>
      </c>
      <c r="G27" s="10">
        <v>30805</v>
      </c>
      <c r="H27" s="11" t="s">
        <v>77</v>
      </c>
    </row>
    <row r="28" spans="1:8" ht="99" customHeight="1">
      <c r="B28" s="20"/>
      <c r="C28" s="20"/>
      <c r="D28" s="8" t="s">
        <v>27</v>
      </c>
      <c r="E28" s="9" t="s">
        <v>78</v>
      </c>
      <c r="F28" s="9" t="s">
        <v>79</v>
      </c>
      <c r="G28" s="10">
        <v>33805</v>
      </c>
      <c r="H28" s="11" t="s">
        <v>80</v>
      </c>
    </row>
    <row r="29" spans="1:8" ht="96.75" customHeight="1">
      <c r="B29" s="20"/>
      <c r="C29" s="20"/>
      <c r="D29" s="8" t="s">
        <v>37</v>
      </c>
      <c r="E29" s="9" t="s">
        <v>81</v>
      </c>
      <c r="F29" s="9" t="s">
        <v>82</v>
      </c>
      <c r="G29" s="10">
        <v>29075</v>
      </c>
      <c r="H29" s="11" t="s">
        <v>83</v>
      </c>
    </row>
    <row r="30" spans="1:8" ht="114.75" customHeight="1">
      <c r="B30" s="20"/>
      <c r="C30" s="20"/>
      <c r="D30" s="8" t="s">
        <v>37</v>
      </c>
      <c r="E30" s="9" t="s">
        <v>84</v>
      </c>
      <c r="F30" s="9" t="s">
        <v>85</v>
      </c>
      <c r="G30" s="10">
        <v>24500</v>
      </c>
      <c r="H30" s="11" t="s">
        <v>86</v>
      </c>
    </row>
    <row r="31" spans="1:8" ht="47.25">
      <c r="B31" s="20"/>
      <c r="C31" s="20"/>
      <c r="D31" s="8" t="s">
        <v>37</v>
      </c>
      <c r="E31" s="9" t="s">
        <v>87</v>
      </c>
      <c r="F31" s="9" t="s">
        <v>88</v>
      </c>
      <c r="G31" s="16">
        <v>10600</v>
      </c>
      <c r="H31" s="11" t="s">
        <v>89</v>
      </c>
    </row>
    <row r="32" spans="1:8" ht="63">
      <c r="B32" s="20"/>
      <c r="C32" s="20"/>
      <c r="D32" s="8" t="s">
        <v>37</v>
      </c>
      <c r="E32" s="9" t="s">
        <v>90</v>
      </c>
      <c r="F32" s="9" t="s">
        <v>91</v>
      </c>
      <c r="G32" s="16">
        <v>15000</v>
      </c>
      <c r="H32" s="11" t="s">
        <v>92</v>
      </c>
    </row>
    <row r="33" spans="4:8" ht="28.5" customHeight="1">
      <c r="D33" s="8"/>
      <c r="E33" s="15"/>
      <c r="F33" s="29" t="s">
        <v>93</v>
      </c>
      <c r="G33" s="30">
        <f>SUM(G26:G32)</f>
        <v>176700</v>
      </c>
      <c r="H33" s="32"/>
    </row>
  </sheetData>
  <mergeCells count="13">
    <mergeCell ref="B26:B32"/>
    <mergeCell ref="C26:C32"/>
    <mergeCell ref="C2:E2"/>
    <mergeCell ref="C3:E3"/>
    <mergeCell ref="B6:B16"/>
    <mergeCell ref="C6:C16"/>
    <mergeCell ref="C17:C25"/>
    <mergeCell ref="B17:B25"/>
    <mergeCell ref="C1:E1"/>
    <mergeCell ref="B4:H4"/>
    <mergeCell ref="A1:B1"/>
    <mergeCell ref="A2:B2"/>
    <mergeCell ref="A3:B3"/>
  </mergeCells>
  <pageMargins left="0.39" right="0.26" top="0.46" bottom="0.4" header="0.3" footer="0.3"/>
  <pageSetup scale="8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cp:lastPrinted>2016-12-27T06:40:34Z</cp:lastPrinted>
  <dcterms:created xsi:type="dcterms:W3CDTF">2016-10-14T10:27:36Z</dcterms:created>
  <dcterms:modified xsi:type="dcterms:W3CDTF">2016-12-27T06:40:37Z</dcterms:modified>
</cp:coreProperties>
</file>